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0" yWindow="0" windowWidth="12285" windowHeight="5400"/>
  </bookViews>
  <sheets>
    <sheet name="매출현황" sheetId="2" r:id="rId1"/>
    <sheet name="판매현황" sheetId="3" r:id="rId2"/>
    <sheet name="매출" sheetId="4" r:id="rId3"/>
    <sheet name="Sheet1" sheetId="1" r:id="rId4"/>
  </sheets>
  <externalReferences>
    <externalReference r:id="rId5"/>
  </externalReferences>
  <definedNames>
    <definedName name="FlavorNumbers" localSheetId="0">#REF!</definedName>
    <definedName name="FlavorNumbers" localSheetId="1">#REF!</definedName>
    <definedName name="FlavorNumbers">#REF!</definedName>
    <definedName name="Flavors" localSheetId="0">#REF!</definedName>
    <definedName name="Flavors" localSheetId="1">#REF!</definedName>
    <definedName name="Flavors">#REF!</definedName>
    <definedName name="Products" localSheetId="0">#REF!</definedName>
    <definedName name="Products" localSheetId="1">#REF!</definedName>
    <definedName name="Products">#REF!</definedName>
    <definedName name="TeaNumbers" localSheetId="0">#REF!</definedName>
    <definedName name="TeaNumbers" localSheetId="1">#REF!</definedName>
    <definedName name="TeaNumbers">#REF!</definedName>
    <definedName name="Teas" localSheetId="0">#REF!</definedName>
    <definedName name="Teas" localSheetId="1">#REF!</definedName>
    <definedName name="Teas">#REF!</definedName>
    <definedName name="광고종류">[1]기획!$E$6:$E$13</definedName>
    <definedName name="국가" localSheetId="0">#REF!</definedName>
    <definedName name="국가" localSheetId="1">#REF!</definedName>
    <definedName name="국가">#REF!</definedName>
    <definedName name="그리스" localSheetId="0">#REF!</definedName>
    <definedName name="그리스" localSheetId="1">#REF!</definedName>
    <definedName name="그리스">#REF!</definedName>
    <definedName name="도시" localSheetId="0">#REF!</definedName>
    <definedName name="도시" localSheetId="1">#REF!</definedName>
    <definedName name="도시">#REF!</definedName>
    <definedName name="도시목록">#REF!</definedName>
    <definedName name="독일" localSheetId="0">#REF!</definedName>
    <definedName name="독일" localSheetId="1">#REF!</definedName>
    <definedName name="독일">#REF!</definedName>
    <definedName name="스위스" localSheetId="0">#REF!</definedName>
    <definedName name="스위스" localSheetId="1">#REF!</definedName>
    <definedName name="스위스">#REF!</definedName>
    <definedName name="스페인" localSheetId="0">#REF!</definedName>
    <definedName name="스페인" localSheetId="1">#REF!</definedName>
    <definedName name="스페인">#REF!</definedName>
    <definedName name="연세대">'[1]b-상품조회'!$C$5:$C$61</definedName>
    <definedName name="영국" localSheetId="0">#REF!</definedName>
    <definedName name="영국" localSheetId="1">#REF!</definedName>
    <definedName name="영국">#REF!</definedName>
    <definedName name="이탈리아" localSheetId="0">#REF!</definedName>
    <definedName name="이탈리아" localSheetId="1">#REF!</definedName>
    <definedName name="이탈리아">#REF!</definedName>
    <definedName name="전체매출">'[1]1-03'!$F$4:$F$23</definedName>
    <definedName name="프랑스" localSheetId="0">#REF!</definedName>
    <definedName name="프랑스" localSheetId="1">#REF!</definedName>
    <definedName name="프랑스">#REF!</definedName>
    <definedName name="항공사" localSheetId="0">#REF!</definedName>
    <definedName name="항공사" localSheetId="1">#REF!</definedName>
    <definedName name="항공사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13" i="2"/>
  <c r="G12" i="2"/>
  <c r="G11" i="2"/>
  <c r="G10" i="2"/>
  <c r="G9" i="2"/>
  <c r="G8" i="2"/>
  <c r="G7" i="2"/>
  <c r="G6" i="2"/>
  <c r="G14" i="2" l="1"/>
  <c r="G31" i="4"/>
</calcChain>
</file>

<file path=xl/sharedStrings.xml><?xml version="1.0" encoding="utf-8"?>
<sst xmlns="http://schemas.openxmlformats.org/spreadsheetml/2006/main" count="201" uniqueCount="96">
  <si>
    <t>수수료</t>
    <phoneticPr fontId="4" type="noConversion"/>
  </si>
  <si>
    <t>할인</t>
    <phoneticPr fontId="4" type="noConversion"/>
  </si>
  <si>
    <t>감가상각</t>
    <phoneticPr fontId="4" type="noConversion"/>
  </si>
  <si>
    <t>주문코드</t>
    <phoneticPr fontId="3" type="noConversion"/>
  </si>
  <si>
    <t>제품명</t>
    <phoneticPr fontId="3" type="noConversion"/>
  </si>
  <si>
    <t>공급업체</t>
  </si>
  <si>
    <t>단가</t>
  </si>
  <si>
    <t>수량</t>
    <phoneticPr fontId="3" type="noConversion"/>
  </si>
  <si>
    <t>이익</t>
    <phoneticPr fontId="3" type="noConversion"/>
  </si>
  <si>
    <t>M054</t>
    <phoneticPr fontId="3" type="noConversion"/>
  </si>
  <si>
    <t>견과</t>
  </si>
  <si>
    <t>M055</t>
    <phoneticPr fontId="3" type="noConversion"/>
  </si>
  <si>
    <t>버섯</t>
  </si>
  <si>
    <t>P010</t>
    <phoneticPr fontId="3" type="noConversion"/>
  </si>
  <si>
    <t>곶감</t>
  </si>
  <si>
    <t>P036</t>
    <phoneticPr fontId="3" type="noConversion"/>
  </si>
  <si>
    <t>멸치</t>
  </si>
  <si>
    <t>한진식품</t>
  </si>
  <si>
    <t>P037</t>
    <phoneticPr fontId="3" type="noConversion"/>
  </si>
  <si>
    <t>P073</t>
    <phoneticPr fontId="3" type="noConversion"/>
  </si>
  <si>
    <t>S056</t>
    <phoneticPr fontId="3" type="noConversion"/>
  </si>
  <si>
    <t>S057</t>
    <phoneticPr fontId="3" type="noConversion"/>
  </si>
  <si>
    <t>수수료</t>
    <phoneticPr fontId="4" type="noConversion"/>
  </si>
  <si>
    <t>할인</t>
    <phoneticPr fontId="4" type="noConversion"/>
  </si>
  <si>
    <t>감가상각</t>
    <phoneticPr fontId="4" type="noConversion"/>
  </si>
  <si>
    <t>주문코드</t>
    <phoneticPr fontId="3" type="noConversion"/>
  </si>
  <si>
    <t>제품명</t>
    <phoneticPr fontId="3" type="noConversion"/>
  </si>
  <si>
    <t>수량</t>
    <phoneticPr fontId="3" type="noConversion"/>
  </si>
  <si>
    <t>이익</t>
    <phoneticPr fontId="3" type="noConversion"/>
  </si>
  <si>
    <t>M054</t>
    <phoneticPr fontId="3" type="noConversion"/>
  </si>
  <si>
    <t>M055</t>
    <phoneticPr fontId="3" type="noConversion"/>
  </si>
  <si>
    <t>P030</t>
    <phoneticPr fontId="3" type="noConversion"/>
  </si>
  <si>
    <t>P040</t>
    <phoneticPr fontId="3" type="noConversion"/>
  </si>
  <si>
    <t>P041</t>
    <phoneticPr fontId="3" type="noConversion"/>
  </si>
  <si>
    <t>P045</t>
    <phoneticPr fontId="3" type="noConversion"/>
  </si>
  <si>
    <t>P046</t>
    <phoneticPr fontId="3" type="noConversion"/>
  </si>
  <si>
    <t>M029</t>
    <phoneticPr fontId="3" type="noConversion"/>
  </si>
  <si>
    <t>S064</t>
    <phoneticPr fontId="3" type="noConversion"/>
  </si>
  <si>
    <t>S022</t>
    <phoneticPr fontId="3" type="noConversion"/>
  </si>
  <si>
    <t>S023</t>
    <phoneticPr fontId="3" type="noConversion"/>
  </si>
  <si>
    <t>M017</t>
    <phoneticPr fontId="3" type="noConversion"/>
  </si>
  <si>
    <t>P018</t>
    <phoneticPr fontId="3" type="noConversion"/>
  </si>
  <si>
    <t>P013</t>
    <phoneticPr fontId="3" type="noConversion"/>
  </si>
  <si>
    <t>P058</t>
    <phoneticPr fontId="3" type="noConversion"/>
  </si>
  <si>
    <t>S042</t>
    <phoneticPr fontId="3" type="noConversion"/>
  </si>
  <si>
    <t>M053</t>
    <phoneticPr fontId="3" type="noConversion"/>
  </si>
  <si>
    <t>S052</t>
    <phoneticPr fontId="3" type="noConversion"/>
  </si>
  <si>
    <t>M009</t>
    <phoneticPr fontId="3" type="noConversion"/>
  </si>
  <si>
    <t>P010</t>
    <phoneticPr fontId="3" type="noConversion"/>
  </si>
  <si>
    <t>P036</t>
    <phoneticPr fontId="3" type="noConversion"/>
  </si>
  <si>
    <t>P037</t>
    <phoneticPr fontId="3" type="noConversion"/>
  </si>
  <si>
    <t>P073</t>
    <phoneticPr fontId="3" type="noConversion"/>
  </si>
  <si>
    <t>S056</t>
    <phoneticPr fontId="3" type="noConversion"/>
  </si>
  <si>
    <t>M055</t>
    <phoneticPr fontId="3" type="noConversion"/>
  </si>
  <si>
    <t>P030</t>
    <phoneticPr fontId="3" type="noConversion"/>
  </si>
  <si>
    <t>P040</t>
    <phoneticPr fontId="3" type="noConversion"/>
  </si>
  <si>
    <t>P041</t>
    <phoneticPr fontId="3" type="noConversion"/>
  </si>
  <si>
    <t>P045</t>
    <phoneticPr fontId="3" type="noConversion"/>
  </si>
  <si>
    <t>P046</t>
    <phoneticPr fontId="3" type="noConversion"/>
  </si>
  <si>
    <t>M029</t>
    <phoneticPr fontId="3" type="noConversion"/>
  </si>
  <si>
    <t>S064</t>
    <phoneticPr fontId="3" type="noConversion"/>
  </si>
  <si>
    <t>S022</t>
    <phoneticPr fontId="3" type="noConversion"/>
  </si>
  <si>
    <t>S023</t>
    <phoneticPr fontId="3" type="noConversion"/>
  </si>
  <si>
    <t>M017</t>
    <phoneticPr fontId="3" type="noConversion"/>
  </si>
  <si>
    <t>P018</t>
    <phoneticPr fontId="3" type="noConversion"/>
  </si>
  <si>
    <t>P013</t>
    <phoneticPr fontId="3" type="noConversion"/>
  </si>
  <si>
    <t>P058</t>
    <phoneticPr fontId="3" type="noConversion"/>
  </si>
  <si>
    <t>S042</t>
    <phoneticPr fontId="3" type="noConversion"/>
  </si>
  <si>
    <t>M053</t>
    <phoneticPr fontId="3" type="noConversion"/>
  </si>
  <si>
    <t>S052</t>
    <phoneticPr fontId="3" type="noConversion"/>
  </si>
  <si>
    <t>M009</t>
    <phoneticPr fontId="3" type="noConversion"/>
  </si>
  <si>
    <t>P010</t>
    <phoneticPr fontId="3" type="noConversion"/>
  </si>
  <si>
    <t>P036</t>
    <phoneticPr fontId="3" type="noConversion"/>
  </si>
  <si>
    <t>P037</t>
    <phoneticPr fontId="3" type="noConversion"/>
  </si>
  <si>
    <t>P073</t>
    <phoneticPr fontId="3" type="noConversion"/>
  </si>
  <si>
    <t>S056</t>
    <phoneticPr fontId="3" type="noConversion"/>
  </si>
  <si>
    <t>S057</t>
    <phoneticPr fontId="3" type="noConversion"/>
  </si>
  <si>
    <t>대성식품</t>
  </si>
  <si>
    <t>현대식품</t>
  </si>
  <si>
    <t>영식품</t>
  </si>
  <si>
    <t>동일식품</t>
  </si>
  <si>
    <t>일성물산</t>
  </si>
  <si>
    <t>일미식품</t>
  </si>
  <si>
    <t>주영식품</t>
  </si>
  <si>
    <t>한일식품</t>
  </si>
  <si>
    <t>태강식품</t>
  </si>
  <si>
    <t>미림식품</t>
  </si>
  <si>
    <t>일성식품</t>
  </si>
  <si>
    <t>일성식품</t>
    <phoneticPr fontId="3" type="noConversion"/>
  </si>
  <si>
    <t>영식품</t>
    <phoneticPr fontId="3" type="noConversion"/>
  </si>
  <si>
    <t>대성식품</t>
    <phoneticPr fontId="3" type="noConversion"/>
  </si>
  <si>
    <t>대성식품</t>
    <phoneticPr fontId="3" type="noConversion"/>
  </si>
  <si>
    <t>일미식품</t>
    <phoneticPr fontId="3" type="noConversion"/>
  </si>
  <si>
    <t>일미식품</t>
    <phoneticPr fontId="3" type="noConversion"/>
  </si>
  <si>
    <t>진성식품</t>
    <phoneticPr fontId="3" type="noConversion"/>
  </si>
  <si>
    <t>현성식품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</si>
</sst>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nmu/Desktop/&#49352;%20&#54260;&#45908;/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G14" sqref="G14"/>
    </sheetView>
  </sheetViews>
  <sheetFormatPr defaultRowHeight="16.5" x14ac:dyDescent="0.3"/>
  <cols>
    <col min="1" max="1" width="1.75" customWidth="1"/>
    <col min="2" max="2" width="9.75" customWidth="1"/>
    <col min="4" max="4" width="8.625" bestFit="1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ht="17.45" x14ac:dyDescent="0.4">
      <c r="B1" s="1"/>
      <c r="C1" s="1"/>
      <c r="D1" s="1"/>
    </row>
    <row r="2" spans="2:7" x14ac:dyDescent="0.3">
      <c r="B2" s="2" t="s">
        <v>0</v>
      </c>
      <c r="C2" s="2" t="s">
        <v>1</v>
      </c>
      <c r="D2" s="2" t="s">
        <v>2</v>
      </c>
    </row>
    <row r="3" spans="2:7" s="1" customFormat="1" ht="17.45" x14ac:dyDescent="0.4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5" t="s">
        <v>8</v>
      </c>
    </row>
    <row r="6" spans="2:7" x14ac:dyDescent="0.3">
      <c r="B6" s="6" t="s">
        <v>9</v>
      </c>
      <c r="C6" s="7" t="s">
        <v>10</v>
      </c>
      <c r="D6" s="7" t="s">
        <v>90</v>
      </c>
      <c r="E6" s="7">
        <v>17000</v>
      </c>
      <c r="F6" s="7">
        <v>40</v>
      </c>
      <c r="G6" s="8">
        <f t="shared" ref="G6:G13" si="0">((E6*$C$3)*F6)*$B$3*$D$3</f>
        <v>1360</v>
      </c>
    </row>
    <row r="7" spans="2:7" x14ac:dyDescent="0.3">
      <c r="B7" s="9" t="s">
        <v>11</v>
      </c>
      <c r="C7" s="10" t="s">
        <v>12</v>
      </c>
      <c r="D7" s="10" t="s">
        <v>91</v>
      </c>
      <c r="E7" s="10">
        <v>24000</v>
      </c>
      <c r="F7" s="10">
        <v>40</v>
      </c>
      <c r="G7" s="11">
        <f t="shared" si="0"/>
        <v>1920</v>
      </c>
    </row>
    <row r="8" spans="2:7" x14ac:dyDescent="0.3">
      <c r="B8" s="9" t="s">
        <v>13</v>
      </c>
      <c r="C8" s="10" t="s">
        <v>14</v>
      </c>
      <c r="D8" s="10" t="s">
        <v>92</v>
      </c>
      <c r="E8" s="10">
        <v>31000</v>
      </c>
      <c r="F8" s="10">
        <v>25</v>
      </c>
      <c r="G8" s="11">
        <f t="shared" si="0"/>
        <v>1550</v>
      </c>
    </row>
    <row r="9" spans="2:7" x14ac:dyDescent="0.3">
      <c r="B9" s="6" t="s">
        <v>15</v>
      </c>
      <c r="C9" s="7" t="s">
        <v>16</v>
      </c>
      <c r="D9" s="7" t="s">
        <v>93</v>
      </c>
      <c r="E9" s="7">
        <v>19000</v>
      </c>
      <c r="F9" s="7">
        <v>15</v>
      </c>
      <c r="G9" s="8">
        <f t="shared" si="0"/>
        <v>570</v>
      </c>
    </row>
    <row r="10" spans="2:7" x14ac:dyDescent="0.3">
      <c r="B10" s="9" t="s">
        <v>18</v>
      </c>
      <c r="C10" s="10" t="s">
        <v>10</v>
      </c>
      <c r="D10" s="10" t="s">
        <v>94</v>
      </c>
      <c r="E10" s="10">
        <v>26000</v>
      </c>
      <c r="F10" s="10">
        <v>21</v>
      </c>
      <c r="G10" s="11">
        <f t="shared" si="0"/>
        <v>1092</v>
      </c>
    </row>
    <row r="11" spans="2:7" x14ac:dyDescent="0.3">
      <c r="B11" s="6" t="s">
        <v>19</v>
      </c>
      <c r="C11" s="7" t="s">
        <v>10</v>
      </c>
      <c r="D11" s="7" t="s">
        <v>94</v>
      </c>
      <c r="E11" s="7">
        <v>35000</v>
      </c>
      <c r="F11" s="7">
        <v>34</v>
      </c>
      <c r="G11" s="8">
        <f t="shared" si="0"/>
        <v>2380</v>
      </c>
    </row>
    <row r="12" spans="2:7" x14ac:dyDescent="0.3">
      <c r="B12" s="9" t="s">
        <v>20</v>
      </c>
      <c r="C12" s="10" t="s">
        <v>16</v>
      </c>
      <c r="D12" s="10" t="s">
        <v>95</v>
      </c>
      <c r="E12" s="10">
        <v>38000</v>
      </c>
      <c r="F12" s="10">
        <v>9</v>
      </c>
      <c r="G12" s="11">
        <f t="shared" si="0"/>
        <v>684</v>
      </c>
    </row>
    <row r="13" spans="2:7" x14ac:dyDescent="0.3">
      <c r="B13" s="12" t="s">
        <v>21</v>
      </c>
      <c r="C13" s="13" t="s">
        <v>10</v>
      </c>
      <c r="D13" s="13" t="s">
        <v>95</v>
      </c>
      <c r="E13" s="13">
        <v>19000</v>
      </c>
      <c r="F13" s="13">
        <v>15</v>
      </c>
      <c r="G13" s="14">
        <f t="shared" si="0"/>
        <v>570</v>
      </c>
    </row>
    <row r="14" spans="2:7" ht="17.45" x14ac:dyDescent="0.4">
      <c r="G14" s="15">
        <f>SUM(G6:G13)</f>
        <v>10126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workbookViewId="0">
      <selection activeCell="G30" sqref="G30"/>
    </sheetView>
  </sheetViews>
  <sheetFormatPr defaultRowHeight="16.5" x14ac:dyDescent="0.3"/>
  <cols>
    <col min="1" max="1" width="1.75" customWidth="1"/>
    <col min="2" max="2" width="9.75" customWidth="1"/>
    <col min="4" max="4" width="14.875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ht="17.45" x14ac:dyDescent="0.4">
      <c r="B1" s="1"/>
      <c r="C1" s="1"/>
      <c r="D1" s="1"/>
    </row>
    <row r="2" spans="2:7" x14ac:dyDescent="0.3">
      <c r="B2" s="2" t="s">
        <v>22</v>
      </c>
      <c r="C2" s="2" t="s">
        <v>23</v>
      </c>
      <c r="D2" s="2" t="s">
        <v>24</v>
      </c>
    </row>
    <row r="3" spans="2:7" s="1" customFormat="1" ht="17.45" x14ac:dyDescent="0.4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25</v>
      </c>
      <c r="C5" s="4" t="s">
        <v>26</v>
      </c>
      <c r="D5" s="4" t="s">
        <v>5</v>
      </c>
      <c r="E5" s="4" t="s">
        <v>6</v>
      </c>
      <c r="F5" s="4" t="s">
        <v>27</v>
      </c>
      <c r="G5" s="5" t="s">
        <v>28</v>
      </c>
    </row>
    <row r="6" spans="2:7" x14ac:dyDescent="0.3">
      <c r="B6" s="6" t="s">
        <v>29</v>
      </c>
      <c r="C6" s="7" t="s">
        <v>10</v>
      </c>
      <c r="D6" s="7" t="s">
        <v>77</v>
      </c>
      <c r="E6" s="7">
        <v>17000</v>
      </c>
      <c r="F6" s="7">
        <v>40</v>
      </c>
      <c r="G6" s="8" t="e">
        <f>((E6*$C$3)*F5)*$B$3*$D$3</f>
        <v>#VALUE!</v>
      </c>
    </row>
    <row r="7" spans="2:7" x14ac:dyDescent="0.3">
      <c r="B7" s="9" t="s">
        <v>30</v>
      </c>
      <c r="C7" s="10" t="s">
        <v>12</v>
      </c>
      <c r="D7" s="10" t="s">
        <v>77</v>
      </c>
      <c r="E7" s="10">
        <v>24000</v>
      </c>
      <c r="F7" s="10">
        <v>40</v>
      </c>
      <c r="G7" s="11">
        <f t="shared" ref="G6:G29" si="0">((E7*$C$3)*F7)*$B$3*$D$3</f>
        <v>1920</v>
      </c>
    </row>
    <row r="8" spans="2:7" x14ac:dyDescent="0.3">
      <c r="B8" s="6" t="s">
        <v>31</v>
      </c>
      <c r="C8" s="7" t="s">
        <v>10</v>
      </c>
      <c r="D8" s="7" t="s">
        <v>78</v>
      </c>
      <c r="E8" s="7">
        <v>25000</v>
      </c>
      <c r="F8" s="7">
        <v>42</v>
      </c>
      <c r="G8" s="8">
        <f t="shared" si="0"/>
        <v>2100</v>
      </c>
    </row>
    <row r="9" spans="2:7" x14ac:dyDescent="0.3">
      <c r="B9" s="9" t="s">
        <v>32</v>
      </c>
      <c r="C9" s="10" t="s">
        <v>12</v>
      </c>
      <c r="D9" s="10" t="s">
        <v>79</v>
      </c>
      <c r="E9" s="10">
        <v>18000</v>
      </c>
      <c r="F9" s="10">
        <v>21</v>
      </c>
      <c r="G9" s="11">
        <f t="shared" si="0"/>
        <v>756</v>
      </c>
    </row>
    <row r="10" spans="2:7" x14ac:dyDescent="0.3">
      <c r="B10" s="6" t="s">
        <v>33</v>
      </c>
      <c r="C10" s="7" t="s">
        <v>10</v>
      </c>
      <c r="D10" s="7" t="s">
        <v>79</v>
      </c>
      <c r="E10" s="7">
        <v>9000</v>
      </c>
      <c r="F10" s="7">
        <v>25</v>
      </c>
      <c r="G10" s="8">
        <f t="shared" si="0"/>
        <v>450</v>
      </c>
    </row>
    <row r="11" spans="2:7" x14ac:dyDescent="0.3">
      <c r="B11" s="9" t="s">
        <v>34</v>
      </c>
      <c r="C11" s="10" t="s">
        <v>10</v>
      </c>
      <c r="D11" s="10" t="s">
        <v>80</v>
      </c>
      <c r="E11" s="10">
        <v>9000</v>
      </c>
      <c r="F11" s="10">
        <v>20</v>
      </c>
      <c r="G11" s="11">
        <f t="shared" si="0"/>
        <v>360</v>
      </c>
    </row>
    <row r="12" spans="2:7" x14ac:dyDescent="0.3">
      <c r="B12" s="6" t="s">
        <v>35</v>
      </c>
      <c r="C12" s="7" t="s">
        <v>16</v>
      </c>
      <c r="D12" s="7" t="s">
        <v>80</v>
      </c>
      <c r="E12" s="7">
        <v>12000</v>
      </c>
      <c r="F12" s="7">
        <v>35</v>
      </c>
      <c r="G12" s="8">
        <f t="shared" si="0"/>
        <v>840</v>
      </c>
    </row>
    <row r="13" spans="2:7" x14ac:dyDescent="0.3">
      <c r="B13" s="9" t="s">
        <v>36</v>
      </c>
      <c r="C13" s="10" t="s">
        <v>14</v>
      </c>
      <c r="D13" s="10" t="s">
        <v>82</v>
      </c>
      <c r="E13" s="10">
        <v>123000</v>
      </c>
      <c r="F13" s="10">
        <v>6</v>
      </c>
      <c r="G13" s="11">
        <f t="shared" si="0"/>
        <v>1476</v>
      </c>
    </row>
    <row r="14" spans="2:7" x14ac:dyDescent="0.3">
      <c r="B14" s="6" t="s">
        <v>37</v>
      </c>
      <c r="C14" s="7" t="s">
        <v>12</v>
      </c>
      <c r="D14" s="7" t="s">
        <v>82</v>
      </c>
      <c r="E14" s="7">
        <v>33000</v>
      </c>
      <c r="F14" s="7">
        <v>35</v>
      </c>
      <c r="G14" s="8">
        <f t="shared" si="0"/>
        <v>2310</v>
      </c>
    </row>
    <row r="15" spans="2:7" x14ac:dyDescent="0.3">
      <c r="B15" s="9" t="s">
        <v>38</v>
      </c>
      <c r="C15" s="10" t="s">
        <v>12</v>
      </c>
      <c r="D15" s="10" t="s">
        <v>86</v>
      </c>
      <c r="E15" s="10">
        <v>21000</v>
      </c>
      <c r="F15" s="10">
        <v>12</v>
      </c>
      <c r="G15" s="11">
        <f t="shared" si="0"/>
        <v>504</v>
      </c>
    </row>
    <row r="16" spans="2:7" x14ac:dyDescent="0.3">
      <c r="B16" s="6" t="s">
        <v>39</v>
      </c>
      <c r="C16" s="7" t="s">
        <v>14</v>
      </c>
      <c r="D16" s="7" t="s">
        <v>86</v>
      </c>
      <c r="E16" s="7">
        <v>9000</v>
      </c>
      <c r="F16" s="7">
        <v>5</v>
      </c>
      <c r="G16" s="8">
        <f t="shared" si="0"/>
        <v>90</v>
      </c>
    </row>
    <row r="17" spans="2:7" x14ac:dyDescent="0.3">
      <c r="B17" s="9" t="s">
        <v>40</v>
      </c>
      <c r="C17" s="10" t="s">
        <v>14</v>
      </c>
      <c r="D17" s="10" t="s">
        <v>88</v>
      </c>
      <c r="E17" s="10">
        <v>39000</v>
      </c>
      <c r="F17" s="10">
        <v>20</v>
      </c>
      <c r="G17" s="11">
        <f t="shared" si="0"/>
        <v>1560</v>
      </c>
    </row>
    <row r="18" spans="2:7" x14ac:dyDescent="0.3">
      <c r="B18" s="6" t="s">
        <v>41</v>
      </c>
      <c r="C18" s="7" t="s">
        <v>16</v>
      </c>
      <c r="D18" s="7" t="s">
        <v>88</v>
      </c>
      <c r="E18" s="7">
        <v>62000</v>
      </c>
      <c r="F18" s="7">
        <v>40</v>
      </c>
      <c r="G18" s="8">
        <f t="shared" si="0"/>
        <v>4960</v>
      </c>
    </row>
    <row r="19" spans="2:7" x14ac:dyDescent="0.3">
      <c r="B19" s="9" t="s">
        <v>42</v>
      </c>
      <c r="C19" s="10" t="s">
        <v>14</v>
      </c>
      <c r="D19" s="10" t="s">
        <v>84</v>
      </c>
      <c r="E19" s="10">
        <v>16000</v>
      </c>
      <c r="F19" s="10">
        <v>20</v>
      </c>
      <c r="G19" s="11">
        <f t="shared" si="0"/>
        <v>640</v>
      </c>
    </row>
    <row r="20" spans="2:7" x14ac:dyDescent="0.3">
      <c r="B20" s="6" t="s">
        <v>43</v>
      </c>
      <c r="C20" s="7" t="s">
        <v>16</v>
      </c>
      <c r="D20" s="7" t="s">
        <v>83</v>
      </c>
      <c r="E20" s="7">
        <v>13000</v>
      </c>
      <c r="F20" s="7">
        <v>45</v>
      </c>
      <c r="G20" s="8">
        <f t="shared" si="0"/>
        <v>1170</v>
      </c>
    </row>
    <row r="21" spans="2:7" x14ac:dyDescent="0.3">
      <c r="B21" s="9" t="s">
        <v>44</v>
      </c>
      <c r="C21" s="10" t="s">
        <v>14</v>
      </c>
      <c r="D21" s="10" t="s">
        <v>89</v>
      </c>
      <c r="E21" s="10">
        <v>14000</v>
      </c>
      <c r="F21" s="10">
        <v>10</v>
      </c>
      <c r="G21" s="11">
        <f t="shared" si="0"/>
        <v>280</v>
      </c>
    </row>
    <row r="22" spans="2:7" x14ac:dyDescent="0.3">
      <c r="B22" s="6" t="s">
        <v>45</v>
      </c>
      <c r="C22" s="7" t="s">
        <v>16</v>
      </c>
      <c r="D22" s="7" t="s">
        <v>85</v>
      </c>
      <c r="E22" s="7">
        <v>32000</v>
      </c>
      <c r="F22" s="7">
        <v>15</v>
      </c>
      <c r="G22" s="8">
        <f t="shared" si="0"/>
        <v>960</v>
      </c>
    </row>
    <row r="23" spans="2:7" x14ac:dyDescent="0.3">
      <c r="B23" s="9" t="s">
        <v>46</v>
      </c>
      <c r="C23" s="10" t="s">
        <v>14</v>
      </c>
      <c r="D23" s="10" t="s">
        <v>85</v>
      </c>
      <c r="E23" s="10">
        <v>7000</v>
      </c>
      <c r="F23" s="10">
        <v>40</v>
      </c>
      <c r="G23" s="11">
        <f t="shared" si="0"/>
        <v>560</v>
      </c>
    </row>
    <row r="24" spans="2:7" x14ac:dyDescent="0.3">
      <c r="B24" s="6" t="s">
        <v>47</v>
      </c>
      <c r="C24" s="7" t="s">
        <v>14</v>
      </c>
      <c r="D24" s="7" t="s">
        <v>78</v>
      </c>
      <c r="E24" s="7">
        <v>97000</v>
      </c>
      <c r="F24" s="7">
        <v>10</v>
      </c>
      <c r="G24" s="8">
        <f t="shared" si="0"/>
        <v>1940</v>
      </c>
    </row>
    <row r="25" spans="2:7" x14ac:dyDescent="0.3">
      <c r="B25" s="9" t="s">
        <v>48</v>
      </c>
      <c r="C25" s="10" t="s">
        <v>14</v>
      </c>
      <c r="D25" s="10" t="s">
        <v>78</v>
      </c>
      <c r="E25" s="10">
        <v>31000</v>
      </c>
      <c r="F25" s="10">
        <v>25</v>
      </c>
      <c r="G25" s="11">
        <f t="shared" si="0"/>
        <v>1550</v>
      </c>
    </row>
    <row r="26" spans="2:7" x14ac:dyDescent="0.3">
      <c r="B26" s="6" t="s">
        <v>49</v>
      </c>
      <c r="C26" s="7" t="s">
        <v>16</v>
      </c>
      <c r="D26" s="7" t="s">
        <v>17</v>
      </c>
      <c r="E26" s="7">
        <v>19000</v>
      </c>
      <c r="F26" s="7">
        <v>15</v>
      </c>
      <c r="G26" s="8">
        <f t="shared" si="0"/>
        <v>570</v>
      </c>
    </row>
    <row r="27" spans="2:7" x14ac:dyDescent="0.3">
      <c r="B27" s="9" t="s">
        <v>50</v>
      </c>
      <c r="C27" s="10" t="s">
        <v>10</v>
      </c>
      <c r="D27" s="10" t="s">
        <v>17</v>
      </c>
      <c r="E27" s="10">
        <v>26000</v>
      </c>
      <c r="F27" s="10">
        <v>21</v>
      </c>
      <c r="G27" s="11">
        <f t="shared" si="0"/>
        <v>1092</v>
      </c>
    </row>
    <row r="28" spans="2:7" x14ac:dyDescent="0.3">
      <c r="B28" s="6" t="s">
        <v>51</v>
      </c>
      <c r="C28" s="7" t="s">
        <v>10</v>
      </c>
      <c r="D28" s="7" t="s">
        <v>17</v>
      </c>
      <c r="E28" s="7">
        <v>35000</v>
      </c>
      <c r="F28" s="7">
        <v>34</v>
      </c>
      <c r="G28" s="8">
        <f t="shared" si="0"/>
        <v>2380</v>
      </c>
    </row>
    <row r="29" spans="2:7" x14ac:dyDescent="0.3">
      <c r="B29" s="9" t="s">
        <v>52</v>
      </c>
      <c r="C29" s="10" t="s">
        <v>16</v>
      </c>
      <c r="D29" s="10" t="s">
        <v>81</v>
      </c>
      <c r="E29" s="10">
        <v>38000</v>
      </c>
      <c r="F29" s="10">
        <v>9</v>
      </c>
      <c r="G29" s="11">
        <f t="shared" si="0"/>
        <v>684</v>
      </c>
    </row>
    <row r="30" spans="2:7" x14ac:dyDescent="0.3">
      <c r="B30" s="12" t="s">
        <v>21</v>
      </c>
      <c r="C30" s="13" t="s">
        <v>10</v>
      </c>
      <c r="D30" s="13" t="s">
        <v>81</v>
      </c>
      <c r="E30" s="13">
        <v>19000</v>
      </c>
      <c r="F30" s="13">
        <v>15</v>
      </c>
      <c r="G30" s="14" t="e">
        <f>((E30*$C$3)*F30)*$B$3*$D$2</f>
        <v>#VALUE!</v>
      </c>
    </row>
    <row r="31" spans="2:7" x14ac:dyDescent="0.3">
      <c r="G31" s="1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topLeftCell="A13" workbookViewId="0">
      <selection activeCell="E15" sqref="E15"/>
    </sheetView>
  </sheetViews>
  <sheetFormatPr defaultRowHeight="16.5" x14ac:dyDescent="0.3"/>
  <cols>
    <col min="1" max="1" width="1.75" customWidth="1"/>
    <col min="2" max="2" width="9.75" customWidth="1"/>
    <col min="4" max="4" width="8.625" bestFit="1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ht="17.45" x14ac:dyDescent="0.4">
      <c r="B1" s="1"/>
      <c r="C1" s="1"/>
      <c r="D1" s="1"/>
    </row>
    <row r="2" spans="2:7" x14ac:dyDescent="0.3">
      <c r="B2" s="2" t="s">
        <v>22</v>
      </c>
      <c r="C2" s="2" t="s">
        <v>23</v>
      </c>
      <c r="D2" s="2" t="s">
        <v>24</v>
      </c>
    </row>
    <row r="3" spans="2:7" s="1" customFormat="1" ht="17.45" x14ac:dyDescent="0.4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25</v>
      </c>
      <c r="C5" s="4" t="s">
        <v>26</v>
      </c>
      <c r="D5" s="4" t="s">
        <v>5</v>
      </c>
      <c r="E5" s="4" t="s">
        <v>6</v>
      </c>
      <c r="F5" s="4" t="s">
        <v>27</v>
      </c>
      <c r="G5" s="5" t="s">
        <v>28</v>
      </c>
    </row>
    <row r="6" spans="2:7" x14ac:dyDescent="0.3">
      <c r="B6" s="6" t="s">
        <v>29</v>
      </c>
      <c r="C6" s="7" t="s">
        <v>10</v>
      </c>
      <c r="D6" s="7" t="s">
        <v>77</v>
      </c>
      <c r="E6" s="7">
        <v>17000</v>
      </c>
      <c r="F6" s="7">
        <v>40</v>
      </c>
      <c r="G6" s="8">
        <f t="shared" ref="G6:G30" si="0">((E6*$C$3)*F6)*$B$3*$D$3</f>
        <v>1360</v>
      </c>
    </row>
    <row r="7" spans="2:7" x14ac:dyDescent="0.3">
      <c r="B7" s="9" t="s">
        <v>53</v>
      </c>
      <c r="C7" s="10" t="s">
        <v>12</v>
      </c>
      <c r="D7" s="10" t="s">
        <v>77</v>
      </c>
      <c r="E7" s="10">
        <v>24000</v>
      </c>
      <c r="F7" s="10">
        <v>40</v>
      </c>
      <c r="G7" s="11">
        <f t="shared" si="0"/>
        <v>1920</v>
      </c>
    </row>
    <row r="8" spans="2:7" x14ac:dyDescent="0.3">
      <c r="B8" s="6" t="s">
        <v>54</v>
      </c>
      <c r="C8" s="7" t="s">
        <v>10</v>
      </c>
      <c r="D8" s="7" t="s">
        <v>78</v>
      </c>
      <c r="E8" s="7">
        <v>25000</v>
      </c>
      <c r="F8" s="7">
        <v>42</v>
      </c>
      <c r="G8" s="8">
        <f t="shared" si="0"/>
        <v>2100</v>
      </c>
    </row>
    <row r="9" spans="2:7" x14ac:dyDescent="0.3">
      <c r="B9" s="9" t="s">
        <v>55</v>
      </c>
      <c r="C9" s="10" t="s">
        <v>12</v>
      </c>
      <c r="D9" s="10" t="s">
        <v>79</v>
      </c>
      <c r="E9" s="10">
        <v>18000</v>
      </c>
      <c r="F9" s="10">
        <v>21</v>
      </c>
      <c r="G9" s="11">
        <f t="shared" si="0"/>
        <v>756</v>
      </c>
    </row>
    <row r="10" spans="2:7" x14ac:dyDescent="0.3">
      <c r="B10" s="6" t="s">
        <v>56</v>
      </c>
      <c r="C10" s="7" t="s">
        <v>10</v>
      </c>
      <c r="D10" s="7" t="s">
        <v>79</v>
      </c>
      <c r="E10" s="7">
        <v>9000</v>
      </c>
      <c r="F10" s="7">
        <v>25</v>
      </c>
      <c r="G10" s="8">
        <f t="shared" si="0"/>
        <v>450</v>
      </c>
    </row>
    <row r="11" spans="2:7" x14ac:dyDescent="0.3">
      <c r="B11" s="9" t="s">
        <v>57</v>
      </c>
      <c r="C11" s="10" t="s">
        <v>10</v>
      </c>
      <c r="D11" s="10" t="s">
        <v>80</v>
      </c>
      <c r="E11" s="10">
        <v>9000</v>
      </c>
      <c r="F11" s="10">
        <v>20</v>
      </c>
      <c r="G11" s="11">
        <f t="shared" si="0"/>
        <v>360</v>
      </c>
    </row>
    <row r="12" spans="2:7" x14ac:dyDescent="0.3">
      <c r="B12" s="6" t="s">
        <v>58</v>
      </c>
      <c r="C12" s="7" t="s">
        <v>16</v>
      </c>
      <c r="D12" s="7" t="s">
        <v>80</v>
      </c>
      <c r="E12" s="7">
        <v>12000</v>
      </c>
      <c r="F12" s="7">
        <v>35</v>
      </c>
      <c r="G12" s="8">
        <f t="shared" si="0"/>
        <v>840</v>
      </c>
    </row>
    <row r="13" spans="2:7" x14ac:dyDescent="0.3">
      <c r="B13" s="9" t="s">
        <v>59</v>
      </c>
      <c r="C13" s="10" t="s">
        <v>14</v>
      </c>
      <c r="D13" s="10" t="s">
        <v>82</v>
      </c>
      <c r="E13" s="10">
        <v>123000</v>
      </c>
      <c r="F13" s="10">
        <v>6</v>
      </c>
      <c r="G13" s="11">
        <f t="shared" si="0"/>
        <v>1476</v>
      </c>
    </row>
    <row r="14" spans="2:7" x14ac:dyDescent="0.3">
      <c r="B14" s="6" t="s">
        <v>60</v>
      </c>
      <c r="C14" s="7" t="s">
        <v>12</v>
      </c>
      <c r="D14" s="7" t="s">
        <v>82</v>
      </c>
      <c r="E14" s="7">
        <v>33000</v>
      </c>
      <c r="F14" s="7">
        <v>35</v>
      </c>
      <c r="G14" s="8">
        <f t="shared" si="0"/>
        <v>2310</v>
      </c>
    </row>
    <row r="15" spans="2:7" x14ac:dyDescent="0.3">
      <c r="B15" s="9" t="s">
        <v>61</v>
      </c>
      <c r="C15" s="10" t="s">
        <v>12</v>
      </c>
      <c r="D15" s="10" t="s">
        <v>86</v>
      </c>
      <c r="E15" s="10">
        <v>21000</v>
      </c>
      <c r="F15" s="10">
        <v>12</v>
      </c>
      <c r="G15" s="11">
        <f t="shared" si="0"/>
        <v>504</v>
      </c>
    </row>
    <row r="16" spans="2:7" x14ac:dyDescent="0.3">
      <c r="B16" s="6" t="s">
        <v>62</v>
      </c>
      <c r="C16" s="7" t="s">
        <v>14</v>
      </c>
      <c r="D16" s="7" t="s">
        <v>86</v>
      </c>
      <c r="E16" s="7">
        <v>9000</v>
      </c>
      <c r="F16" s="7">
        <v>5</v>
      </c>
      <c r="G16" s="8">
        <f t="shared" si="0"/>
        <v>90</v>
      </c>
    </row>
    <row r="17" spans="2:7" x14ac:dyDescent="0.3">
      <c r="B17" s="9" t="s">
        <v>63</v>
      </c>
      <c r="C17" s="10" t="s">
        <v>14</v>
      </c>
      <c r="D17" s="10" t="s">
        <v>87</v>
      </c>
      <c r="E17" s="10">
        <v>39000</v>
      </c>
      <c r="F17" s="10">
        <v>20</v>
      </c>
      <c r="G17" s="11">
        <f t="shared" si="0"/>
        <v>1560</v>
      </c>
    </row>
    <row r="18" spans="2:7" x14ac:dyDescent="0.3">
      <c r="B18" s="6" t="s">
        <v>64</v>
      </c>
      <c r="C18" s="7" t="s">
        <v>16</v>
      </c>
      <c r="D18" s="7" t="s">
        <v>87</v>
      </c>
      <c r="E18" s="7">
        <v>62000</v>
      </c>
      <c r="F18" s="7">
        <v>40</v>
      </c>
      <c r="G18" s="8">
        <f t="shared" si="0"/>
        <v>4960</v>
      </c>
    </row>
    <row r="19" spans="2:7" x14ac:dyDescent="0.3">
      <c r="B19" s="9" t="s">
        <v>65</v>
      </c>
      <c r="C19" s="10" t="s">
        <v>14</v>
      </c>
      <c r="D19" s="10" t="s">
        <v>84</v>
      </c>
      <c r="E19" s="10">
        <v>16000</v>
      </c>
      <c r="F19" s="10">
        <v>20</v>
      </c>
      <c r="G19" s="11">
        <f t="shared" si="0"/>
        <v>640</v>
      </c>
    </row>
    <row r="20" spans="2:7" x14ac:dyDescent="0.3">
      <c r="B20" s="6" t="s">
        <v>66</v>
      </c>
      <c r="C20" s="7" t="s">
        <v>16</v>
      </c>
      <c r="D20" s="7" t="s">
        <v>83</v>
      </c>
      <c r="E20" s="7">
        <v>13000</v>
      </c>
      <c r="F20" s="7">
        <v>45</v>
      </c>
      <c r="G20" s="8">
        <f t="shared" si="0"/>
        <v>1170</v>
      </c>
    </row>
    <row r="21" spans="2:7" x14ac:dyDescent="0.3">
      <c r="B21" s="9" t="s">
        <v>67</v>
      </c>
      <c r="C21" s="10" t="s">
        <v>14</v>
      </c>
      <c r="D21" s="10" t="s">
        <v>79</v>
      </c>
      <c r="E21" s="10">
        <v>14000</v>
      </c>
      <c r="F21" s="10">
        <v>10</v>
      </c>
      <c r="G21" s="11">
        <f t="shared" si="0"/>
        <v>280</v>
      </c>
    </row>
    <row r="22" spans="2:7" x14ac:dyDescent="0.3">
      <c r="B22" s="6" t="s">
        <v>68</v>
      </c>
      <c r="C22" s="7" t="s">
        <v>16</v>
      </c>
      <c r="D22" s="7" t="s">
        <v>85</v>
      </c>
      <c r="E22" s="7">
        <v>32000</v>
      </c>
      <c r="F22" s="7">
        <v>15</v>
      </c>
      <c r="G22" s="8">
        <f t="shared" si="0"/>
        <v>960</v>
      </c>
    </row>
    <row r="23" spans="2:7" x14ac:dyDescent="0.3">
      <c r="B23" s="9" t="s">
        <v>69</v>
      </c>
      <c r="C23" s="10" t="s">
        <v>14</v>
      </c>
      <c r="D23" s="10" t="s">
        <v>85</v>
      </c>
      <c r="E23" s="10">
        <v>7000</v>
      </c>
      <c r="F23" s="10">
        <v>40</v>
      </c>
      <c r="G23" s="11">
        <f t="shared" si="0"/>
        <v>560</v>
      </c>
    </row>
    <row r="24" spans="2:7" x14ac:dyDescent="0.3">
      <c r="B24" s="6" t="s">
        <v>70</v>
      </c>
      <c r="C24" s="7" t="s">
        <v>14</v>
      </c>
      <c r="D24" s="7" t="s">
        <v>78</v>
      </c>
      <c r="E24" s="7">
        <v>97000</v>
      </c>
      <c r="F24" s="7">
        <v>10</v>
      </c>
      <c r="G24" s="8">
        <f t="shared" si="0"/>
        <v>1940</v>
      </c>
    </row>
    <row r="25" spans="2:7" x14ac:dyDescent="0.3">
      <c r="B25" s="9" t="s">
        <v>71</v>
      </c>
      <c r="C25" s="10" t="s">
        <v>14</v>
      </c>
      <c r="D25" s="10" t="s">
        <v>78</v>
      </c>
      <c r="E25" s="10">
        <v>31000</v>
      </c>
      <c r="F25" s="10">
        <v>25</v>
      </c>
      <c r="G25" s="11">
        <f t="shared" si="0"/>
        <v>1550</v>
      </c>
    </row>
    <row r="26" spans="2:7" x14ac:dyDescent="0.3">
      <c r="B26" s="6" t="s">
        <v>72</v>
      </c>
      <c r="C26" s="7" t="s">
        <v>16</v>
      </c>
      <c r="D26" s="7" t="s">
        <v>17</v>
      </c>
      <c r="E26" s="7">
        <v>19000</v>
      </c>
      <c r="F26" s="7">
        <v>15</v>
      </c>
      <c r="G26" s="8">
        <f t="shared" si="0"/>
        <v>570</v>
      </c>
    </row>
    <row r="27" spans="2:7" x14ac:dyDescent="0.3">
      <c r="B27" s="9" t="s">
        <v>73</v>
      </c>
      <c r="C27" s="10" t="s">
        <v>10</v>
      </c>
      <c r="D27" s="10" t="s">
        <v>17</v>
      </c>
      <c r="E27" s="10">
        <v>26000</v>
      </c>
      <c r="F27" s="10">
        <v>21</v>
      </c>
      <c r="G27" s="11">
        <f t="shared" si="0"/>
        <v>1092</v>
      </c>
    </row>
    <row r="28" spans="2:7" x14ac:dyDescent="0.3">
      <c r="B28" s="6" t="s">
        <v>74</v>
      </c>
      <c r="C28" s="7" t="s">
        <v>10</v>
      </c>
      <c r="D28" s="7" t="s">
        <v>17</v>
      </c>
      <c r="E28" s="7">
        <v>35000</v>
      </c>
      <c r="F28" s="7">
        <v>34</v>
      </c>
      <c r="G28" s="8">
        <f t="shared" si="0"/>
        <v>2380</v>
      </c>
    </row>
    <row r="29" spans="2:7" x14ac:dyDescent="0.3">
      <c r="B29" s="9" t="s">
        <v>75</v>
      </c>
      <c r="C29" s="10" t="s">
        <v>16</v>
      </c>
      <c r="D29" s="10" t="s">
        <v>81</v>
      </c>
      <c r="E29" s="10">
        <v>38000</v>
      </c>
      <c r="F29" s="10">
        <v>9</v>
      </c>
      <c r="G29" s="11">
        <f t="shared" si="0"/>
        <v>684</v>
      </c>
    </row>
    <row r="30" spans="2:7" x14ac:dyDescent="0.3">
      <c r="B30" s="12" t="s">
        <v>76</v>
      </c>
      <c r="C30" s="13" t="s">
        <v>10</v>
      </c>
      <c r="D30" s="13" t="s">
        <v>81</v>
      </c>
      <c r="E30" s="13">
        <v>19000</v>
      </c>
      <c r="F30" s="13">
        <v>15</v>
      </c>
      <c r="G30" s="14">
        <f t="shared" si="0"/>
        <v>570</v>
      </c>
    </row>
    <row r="31" spans="2:7" x14ac:dyDescent="0.3">
      <c r="G31" s="15">
        <f>SUM(G6:G30)</f>
        <v>31082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매출현황</vt:lpstr>
      <vt:lpstr>판매현황</vt:lpstr>
      <vt:lpstr>매출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2018-01-30T13:16:01Z</dcterms:created>
  <dcterms:modified xsi:type="dcterms:W3CDTF">2020-09-07T15:58:00Z</dcterms:modified>
</cp:coreProperties>
</file>